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ocuments\CLAVERING\Agenda &amp; Minutes\2021\Meeting Docs\November\"/>
    </mc:Choice>
  </mc:AlternateContent>
  <xr:revisionPtr revIDLastSave="0" documentId="8_{D46D63C8-F861-41D8-85B7-85BC33E71EF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4" i="1" l="1"/>
  <c r="C64" i="1"/>
  <c r="C66" i="1" s="1"/>
  <c r="G56" i="1"/>
  <c r="D54" i="1"/>
  <c r="D53" i="1"/>
  <c r="E52" i="1"/>
  <c r="D52" i="1"/>
  <c r="E51" i="1"/>
  <c r="D51" i="1"/>
  <c r="D50" i="1"/>
  <c r="D49" i="1"/>
  <c r="E49" i="1" s="1"/>
  <c r="D48" i="1"/>
  <c r="E48" i="1" s="1"/>
  <c r="D47" i="1"/>
  <c r="E47" i="1" s="1"/>
  <c r="D46" i="1"/>
  <c r="E46" i="1" s="1"/>
  <c r="D45" i="1"/>
  <c r="E45" i="1" s="1"/>
  <c r="D44" i="1"/>
  <c r="E44" i="1" s="1"/>
  <c r="D41" i="1"/>
  <c r="E41" i="1" s="1"/>
  <c r="D40" i="1"/>
  <c r="D42" i="1" s="1"/>
  <c r="E42" i="1" s="1"/>
  <c r="D37" i="1"/>
  <c r="E37" i="1" s="1"/>
  <c r="D36" i="1"/>
  <c r="E36" i="1" s="1"/>
  <c r="D35" i="1"/>
  <c r="E35" i="1" s="1"/>
  <c r="D34" i="1"/>
  <c r="D38" i="1" s="1"/>
  <c r="D31" i="1"/>
  <c r="E30" i="1"/>
  <c r="D29" i="1"/>
  <c r="E29" i="1" s="1"/>
  <c r="D28" i="1"/>
  <c r="E28" i="1" s="1"/>
  <c r="D27" i="1"/>
  <c r="E27" i="1" s="1"/>
  <c r="D26" i="1"/>
  <c r="E26" i="1" s="1"/>
  <c r="D23" i="1"/>
  <c r="E23" i="1" s="1"/>
  <c r="D22" i="1"/>
  <c r="E22" i="1" s="1"/>
  <c r="D21" i="1"/>
  <c r="D24" i="1" s="1"/>
  <c r="E24" i="1" s="1"/>
  <c r="G17" i="1"/>
  <c r="D16" i="1"/>
  <c r="D15" i="1"/>
  <c r="D14" i="1"/>
  <c r="D13" i="1"/>
  <c r="E13" i="1" s="1"/>
  <c r="D12" i="1"/>
  <c r="E12" i="1" s="1"/>
  <c r="D11" i="1"/>
  <c r="E10" i="1"/>
  <c r="D10" i="1"/>
  <c r="E8" i="1"/>
  <c r="D8" i="1"/>
  <c r="D17" i="1" s="1"/>
  <c r="E21" i="1" l="1"/>
  <c r="D32" i="1"/>
  <c r="E32" i="1" s="1"/>
  <c r="E38" i="1"/>
  <c r="E31" i="1"/>
  <c r="E34" i="1"/>
  <c r="E40" i="1"/>
  <c r="D56" i="1" l="1"/>
  <c r="E56" i="1" s="1"/>
</calcChain>
</file>

<file path=xl/sharedStrings.xml><?xml version="1.0" encoding="utf-8"?>
<sst xmlns="http://schemas.openxmlformats.org/spreadsheetml/2006/main" count="79" uniqueCount="73">
  <si>
    <t>Year</t>
  </si>
  <si>
    <t>2021/2022</t>
  </si>
  <si>
    <t>poss 2022/23</t>
  </si>
  <si>
    <t>Budget</t>
  </si>
  <si>
    <t xml:space="preserve">Actual Amount to date </t>
  </si>
  <si>
    <t>%</t>
  </si>
  <si>
    <t>Income</t>
  </si>
  <si>
    <t xml:space="preserve">Precept </t>
  </si>
  <si>
    <t>UDC grant</t>
  </si>
  <si>
    <t>Interest</t>
  </si>
  <si>
    <t xml:space="preserve"> </t>
  </si>
  <si>
    <t>Allotment</t>
  </si>
  <si>
    <t>Green Waste</t>
  </si>
  <si>
    <t>Way leaves</t>
  </si>
  <si>
    <t>Transparancy</t>
  </si>
  <si>
    <t>Other income</t>
  </si>
  <si>
    <t>VAT</t>
  </si>
  <si>
    <t>Total</t>
  </si>
  <si>
    <t>FROM CASHBOOK</t>
  </si>
  <si>
    <t>Expenditure</t>
  </si>
  <si>
    <t>Staff Costs</t>
  </si>
  <si>
    <t>Salary</t>
  </si>
  <si>
    <t>Overtime</t>
  </si>
  <si>
    <t>Office Allowance</t>
  </si>
  <si>
    <t>Admin</t>
  </si>
  <si>
    <t>Payroll</t>
  </si>
  <si>
    <t>Expenses/admin</t>
  </si>
  <si>
    <t>Storage</t>
  </si>
  <si>
    <t>Telephone/internet</t>
  </si>
  <si>
    <t>Audit</t>
  </si>
  <si>
    <t>Meeting costs</t>
  </si>
  <si>
    <t>Council Services</t>
  </si>
  <si>
    <t>Defib</t>
  </si>
  <si>
    <t>Website</t>
  </si>
  <si>
    <t>Newsletter</t>
  </si>
  <si>
    <t>Community Events</t>
  </si>
  <si>
    <t>Carols</t>
  </si>
  <si>
    <t>Other</t>
  </si>
  <si>
    <t xml:space="preserve">Legal &amp; Professional </t>
  </si>
  <si>
    <t>Travel</t>
  </si>
  <si>
    <t>Insurance</t>
  </si>
  <si>
    <t>Subscriptions</t>
  </si>
  <si>
    <t>Training</t>
  </si>
  <si>
    <t>Donations</t>
  </si>
  <si>
    <t>Election Expenses</t>
  </si>
  <si>
    <t>Grass Cutting</t>
  </si>
  <si>
    <t>Trees hedges</t>
  </si>
  <si>
    <t>Repairs and Seats</t>
  </si>
  <si>
    <t>RCCE (housing survey)</t>
  </si>
  <si>
    <t>External Auditor</t>
  </si>
  <si>
    <t>TOTAL</t>
  </si>
  <si>
    <t>clerk's bursary</t>
  </si>
  <si>
    <t>VAT reclaimed this year</t>
  </si>
  <si>
    <t>election saving</t>
  </si>
  <si>
    <t>Audit challenge</t>
  </si>
  <si>
    <t>sub total</t>
  </si>
  <si>
    <t>Ray Gooding</t>
  </si>
  <si>
    <t>general reserves</t>
  </si>
  <si>
    <t>chairman allow</t>
  </si>
  <si>
    <t xml:space="preserve">trees xtra </t>
  </si>
  <si>
    <t>Allotment repairs..</t>
  </si>
  <si>
    <t>from reserves to incl. contingency</t>
  </si>
  <si>
    <t>allotments water extra</t>
  </si>
  <si>
    <t xml:space="preserve"> Allot repairs</t>
  </si>
  <si>
    <t>precept £19837</t>
  </si>
  <si>
    <t>7 months</t>
  </si>
  <si>
    <t>2% incr</t>
  </si>
  <si>
    <t>may be over £25k</t>
  </si>
  <si>
    <t>13x £30</t>
  </si>
  <si>
    <t>3% incr</t>
  </si>
  <si>
    <t>incr a new chair &amp; cllrs</t>
  </si>
  <si>
    <t>cooption possible</t>
  </si>
  <si>
    <t>incr re trees at Hill 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</si>
</sst>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£&quot;#,##0.00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165" fontId="2" fillId="0" borderId="0" xfId="0" applyNumberFormat="1" applyFont="1"/>
    <xf numFmtId="164" fontId="2" fillId="0" borderId="0" xfId="1" applyFont="1"/>
    <xf numFmtId="166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164" fontId="2" fillId="0" borderId="0" xfId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4" fontId="3" fillId="0" borderId="1" xfId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2" fillId="2" borderId="0" xfId="0" applyNumberFormat="1" applyFont="1" applyFill="1"/>
    <xf numFmtId="0" fontId="3" fillId="0" borderId="0" xfId="0" applyFont="1" applyAlignment="1">
      <alignment horizontal="center"/>
    </xf>
    <xf numFmtId="44" fontId="2" fillId="0" borderId="0" xfId="1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165" fontId="2" fillId="2" borderId="2" xfId="0" applyNumberFormat="1" applyFont="1" applyFill="1" applyBorder="1"/>
    <xf numFmtId="44" fontId="2" fillId="0" borderId="1" xfId="1" applyNumberFormat="1" applyFont="1" applyBorder="1"/>
    <xf numFmtId="166" fontId="2" fillId="0" borderId="1" xfId="0" applyNumberFormat="1" applyFont="1" applyBorder="1"/>
    <xf numFmtId="0" fontId="3" fillId="3" borderId="0" xfId="0" applyFont="1" applyFill="1" applyAlignment="1">
      <alignment horizontal="center"/>
    </xf>
    <xf numFmtId="0" fontId="2" fillId="3" borderId="0" xfId="0" applyFont="1" applyFill="1"/>
    <xf numFmtId="165" fontId="2" fillId="3" borderId="0" xfId="0" applyNumberFormat="1" applyFont="1" applyFill="1"/>
    <xf numFmtId="164" fontId="2" fillId="3" borderId="0" xfId="1" applyFont="1" applyFill="1"/>
    <xf numFmtId="166" fontId="2" fillId="3" borderId="0" xfId="0" applyNumberFormat="1" applyFont="1" applyFill="1"/>
    <xf numFmtId="2" fontId="2" fillId="3" borderId="0" xfId="0" applyNumberFormat="1" applyFont="1" applyFill="1"/>
    <xf numFmtId="0" fontId="4" fillId="0" borderId="0" xfId="0" applyFont="1"/>
    <xf numFmtId="165" fontId="2" fillId="3" borderId="2" xfId="0" applyNumberFormat="1" applyFont="1" applyFill="1" applyBorder="1"/>
    <xf numFmtId="44" fontId="2" fillId="3" borderId="3" xfId="1" applyNumberFormat="1" applyFont="1" applyFill="1" applyBorder="1"/>
    <xf numFmtId="166" fontId="2" fillId="3" borderId="3" xfId="0" applyNumberFormat="1" applyFont="1" applyFill="1" applyBorder="1"/>
    <xf numFmtId="44" fontId="5" fillId="0" borderId="0" xfId="1" applyNumberFormat="1" applyFont="1"/>
    <xf numFmtId="165" fontId="2" fillId="3" borderId="2" xfId="2" applyNumberFormat="1" applyFont="1" applyFill="1" applyBorder="1"/>
    <xf numFmtId="166" fontId="2" fillId="3" borderId="0" xfId="2" applyNumberFormat="1" applyFont="1" applyFill="1"/>
    <xf numFmtId="2" fontId="2" fillId="3" borderId="0" xfId="2" applyNumberFormat="1" applyFont="1" applyFill="1"/>
    <xf numFmtId="165" fontId="2" fillId="2" borderId="0" xfId="2" applyNumberFormat="1" applyFont="1" applyFill="1"/>
    <xf numFmtId="166" fontId="2" fillId="0" borderId="0" xfId="2" applyNumberFormat="1" applyFont="1"/>
    <xf numFmtId="2" fontId="2" fillId="0" borderId="0" xfId="2" applyNumberFormat="1" applyFont="1"/>
    <xf numFmtId="165" fontId="2" fillId="0" borderId="0" xfId="1" applyNumberFormat="1" applyFont="1"/>
    <xf numFmtId="165" fontId="2" fillId="3" borderId="3" xfId="1" applyNumberFormat="1" applyFont="1" applyFill="1" applyBorder="1"/>
    <xf numFmtId="165" fontId="2" fillId="0" borderId="1" xfId="1" applyNumberFormat="1" applyFont="1" applyBorder="1"/>
    <xf numFmtId="0" fontId="3" fillId="3" borderId="4" xfId="0" applyFont="1" applyFill="1" applyBorder="1"/>
    <xf numFmtId="165" fontId="3" fillId="3" borderId="5" xfId="0" applyNumberFormat="1" applyFont="1" applyFill="1" applyBorder="1"/>
    <xf numFmtId="165" fontId="3" fillId="3" borderId="4" xfId="1" applyNumberFormat="1" applyFont="1" applyFill="1" applyBorder="1"/>
    <xf numFmtId="10" fontId="3" fillId="3" borderId="4" xfId="1" applyNumberFormat="1" applyFont="1" applyFill="1" applyBorder="1"/>
    <xf numFmtId="10" fontId="3" fillId="3" borderId="0" xfId="1" applyNumberFormat="1" applyFont="1" applyFill="1"/>
    <xf numFmtId="0" fontId="3" fillId="0" borderId="0" xfId="0" applyFont="1"/>
    <xf numFmtId="164" fontId="3" fillId="0" borderId="0" xfId="1" applyFont="1"/>
    <xf numFmtId="43" fontId="2" fillId="0" borderId="0" xfId="0" applyNumberFormat="1" applyFont="1"/>
    <xf numFmtId="10" fontId="2" fillId="0" borderId="0" xfId="0" applyNumberFormat="1" applyFont="1"/>
    <xf numFmtId="165" fontId="6" fillId="0" borderId="0" xfId="0" applyNumberFormat="1" applyFont="1"/>
    <xf numFmtId="10" fontId="6" fillId="0" borderId="0" xfId="0" applyNumberFormat="1" applyFont="1"/>
    <xf numFmtId="0" fontId="6" fillId="0" borderId="0" xfId="0" applyFont="1"/>
    <xf numFmtId="2" fontId="3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wnloads/Copy%20of%20October%202021%20Accounts%20plus%20%202022_23%20SMG%20budg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 rec"/>
      <sheetName val="Payments over £100"/>
      <sheetName val="Income"/>
      <sheetName val="Expenditure"/>
      <sheetName val="Clerk's Expenses Account"/>
      <sheetName val="Budget"/>
      <sheetName val="Budget YTD"/>
      <sheetName val="Difference"/>
      <sheetName val="Reserves"/>
    </sheetNames>
    <sheetDataSet>
      <sheetData sheetId="0"/>
      <sheetData sheetId="1"/>
      <sheetData sheetId="2">
        <row r="45">
          <cell r="F45">
            <v>0</v>
          </cell>
          <cell r="G45" t="str">
            <v>Check</v>
          </cell>
          <cell r="J45" t="str">
            <v xml:space="preserve"> </v>
          </cell>
          <cell r="N45">
            <v>22063.98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77"/>
  <sheetViews>
    <sheetView tabSelected="1" workbookViewId="0">
      <selection activeCell="I54" sqref="I54"/>
    </sheetView>
  </sheetViews>
  <sheetFormatPr defaultRowHeight="15" x14ac:dyDescent="0.25"/>
  <cols>
    <col min="1" max="1" width="20.5703125" customWidth="1"/>
    <col min="2" max="2" width="20.140625" customWidth="1"/>
    <col min="3" max="3" width="11.85546875" customWidth="1"/>
    <col min="4" max="4" width="23.5703125" customWidth="1"/>
    <col min="5" max="5" width="13.28515625" customWidth="1"/>
    <col min="7" max="7" width="13.7109375" bestFit="1" customWidth="1"/>
  </cols>
  <sheetData>
    <row r="3" spans="1:8" x14ac:dyDescent="0.25">
      <c r="A3" s="1"/>
      <c r="B3" s="1"/>
      <c r="C3" s="2"/>
      <c r="D3" s="3"/>
      <c r="E3" s="4"/>
      <c r="F3" s="4"/>
      <c r="G3" s="5"/>
      <c r="H3" s="4"/>
    </row>
    <row r="4" spans="1:8" x14ac:dyDescent="0.25">
      <c r="A4" s="1"/>
      <c r="B4" s="1"/>
      <c r="C4" s="2"/>
      <c r="D4" s="3"/>
      <c r="E4" s="4"/>
      <c r="F4" s="4"/>
      <c r="G4" s="5"/>
      <c r="H4" s="4"/>
    </row>
    <row r="5" spans="1:8" x14ac:dyDescent="0.25">
      <c r="A5" s="6" t="s">
        <v>0</v>
      </c>
      <c r="B5" s="6"/>
      <c r="C5" s="7" t="s">
        <v>1</v>
      </c>
      <c r="D5" s="8"/>
      <c r="E5" s="9"/>
      <c r="F5" s="6"/>
      <c r="G5" s="55" t="s">
        <v>2</v>
      </c>
      <c r="H5" s="9"/>
    </row>
    <row r="6" spans="1:8" x14ac:dyDescent="0.25">
      <c r="A6" s="10"/>
      <c r="B6" s="10"/>
      <c r="C6" s="11" t="s">
        <v>3</v>
      </c>
      <c r="D6" s="12" t="s">
        <v>4</v>
      </c>
      <c r="E6" s="13" t="s">
        <v>5</v>
      </c>
      <c r="F6" s="13"/>
      <c r="G6" s="14"/>
      <c r="H6" s="13"/>
    </row>
    <row r="7" spans="1:8" x14ac:dyDescent="0.25">
      <c r="A7" s="1"/>
      <c r="B7" s="1"/>
      <c r="C7" s="15"/>
      <c r="D7" s="3"/>
      <c r="E7" s="4"/>
      <c r="F7" s="4"/>
      <c r="G7" s="5"/>
      <c r="H7" s="4"/>
    </row>
    <row r="8" spans="1:8" x14ac:dyDescent="0.25">
      <c r="A8" s="16" t="s">
        <v>6</v>
      </c>
      <c r="B8" s="1" t="s">
        <v>7</v>
      </c>
      <c r="C8" s="15">
        <v>19910</v>
      </c>
      <c r="D8" s="17">
        <f>[1]Income!F45</f>
        <v>0</v>
      </c>
      <c r="E8" s="4">
        <f>D8/C8</f>
        <v>0</v>
      </c>
      <c r="F8" s="4"/>
      <c r="G8" s="5">
        <v>19867</v>
      </c>
      <c r="H8" s="4"/>
    </row>
    <row r="9" spans="1:8" x14ac:dyDescent="0.25">
      <c r="A9" s="16"/>
      <c r="B9" s="1" t="s">
        <v>8</v>
      </c>
      <c r="C9" s="15">
        <v>0</v>
      </c>
      <c r="D9" s="17">
        <v>0</v>
      </c>
      <c r="E9" s="4"/>
      <c r="F9" s="4"/>
      <c r="G9" s="5"/>
      <c r="H9" s="4"/>
    </row>
    <row r="10" spans="1:8" x14ac:dyDescent="0.25">
      <c r="A10" s="16"/>
      <c r="B10" s="1" t="s">
        <v>9</v>
      </c>
      <c r="C10" s="15">
        <v>30</v>
      </c>
      <c r="D10" s="17">
        <f>[1]Income!I45</f>
        <v>0</v>
      </c>
      <c r="E10" s="4">
        <f>D10/C10</f>
        <v>0</v>
      </c>
      <c r="F10" s="4"/>
      <c r="G10" s="5">
        <v>30</v>
      </c>
      <c r="H10" s="4" t="s">
        <v>10</v>
      </c>
    </row>
    <row r="11" spans="1:8" x14ac:dyDescent="0.25">
      <c r="A11" s="16"/>
      <c r="B11" s="1" t="s">
        <v>11</v>
      </c>
      <c r="C11" s="15">
        <v>0</v>
      </c>
      <c r="D11" s="17" t="str">
        <f>[1]Income!J45</f>
        <v xml:space="preserve"> </v>
      </c>
      <c r="E11" s="4"/>
      <c r="F11" s="4"/>
      <c r="G11" s="5"/>
      <c r="H11" s="4"/>
    </row>
    <row r="12" spans="1:8" x14ac:dyDescent="0.25">
      <c r="A12" s="16"/>
      <c r="B12" s="1" t="s">
        <v>12</v>
      </c>
      <c r="C12" s="15">
        <v>139</v>
      </c>
      <c r="D12" s="17">
        <f>[1]Income!L45</f>
        <v>0</v>
      </c>
      <c r="E12" s="4">
        <f>D12/C12</f>
        <v>0</v>
      </c>
      <c r="F12" s="4"/>
      <c r="G12" s="5">
        <v>117</v>
      </c>
      <c r="H12" s="4"/>
    </row>
    <row r="13" spans="1:8" x14ac:dyDescent="0.25">
      <c r="A13" s="16"/>
      <c r="B13" s="1" t="s">
        <v>13</v>
      </c>
      <c r="C13" s="15">
        <v>280</v>
      </c>
      <c r="D13" s="17">
        <f>[1]Income!K45</f>
        <v>0</v>
      </c>
      <c r="E13" s="4">
        <f>D13/C13</f>
        <v>0</v>
      </c>
      <c r="F13" s="4"/>
      <c r="G13" s="5">
        <v>280</v>
      </c>
      <c r="H13" s="4"/>
    </row>
    <row r="14" spans="1:8" x14ac:dyDescent="0.25">
      <c r="A14" s="16"/>
      <c r="B14" s="1" t="s">
        <v>14</v>
      </c>
      <c r="C14" s="15"/>
      <c r="D14" s="17" t="str">
        <f>[1]Income!G45</f>
        <v>Check</v>
      </c>
      <c r="E14" s="4"/>
      <c r="F14" s="4"/>
      <c r="G14" s="5"/>
      <c r="H14" s="4"/>
    </row>
    <row r="15" spans="1:8" x14ac:dyDescent="0.25">
      <c r="A15" s="16"/>
      <c r="B15" s="1" t="s">
        <v>15</v>
      </c>
      <c r="C15" s="15">
        <v>0</v>
      </c>
      <c r="D15" s="17">
        <f>[1]Income!M45</f>
        <v>0</v>
      </c>
      <c r="E15" s="4"/>
      <c r="F15" s="4"/>
      <c r="G15" s="5"/>
      <c r="H15" s="4"/>
    </row>
    <row r="16" spans="1:8" x14ac:dyDescent="0.25">
      <c r="A16" s="16"/>
      <c r="B16" s="1" t="s">
        <v>16</v>
      </c>
      <c r="C16" s="15"/>
      <c r="D16" s="17">
        <f>[1]Income!N45</f>
        <v>22063.98</v>
      </c>
      <c r="E16" s="4"/>
      <c r="F16" s="4"/>
      <c r="G16" s="5"/>
      <c r="H16" s="4"/>
    </row>
    <row r="17" spans="1:9" ht="15.75" thickBot="1" x14ac:dyDescent="0.3">
      <c r="A17" s="18" t="s">
        <v>17</v>
      </c>
      <c r="B17" s="19"/>
      <c r="C17" s="20">
        <v>20359</v>
      </c>
      <c r="D17" s="21">
        <f>SUM(D8:D16)</f>
        <v>22063.98</v>
      </c>
      <c r="E17" s="22"/>
      <c r="F17" s="22"/>
      <c r="G17" s="5">
        <f>SUM(G8:G15)</f>
        <v>20294</v>
      </c>
      <c r="H17" s="22"/>
    </row>
    <row r="18" spans="1:9" ht="15.75" thickTop="1" x14ac:dyDescent="0.25">
      <c r="A18" s="16"/>
      <c r="B18" s="1"/>
      <c r="C18" s="15"/>
      <c r="D18" s="3"/>
      <c r="E18" s="4"/>
      <c r="F18" s="4"/>
      <c r="G18" s="5"/>
      <c r="H18" s="4"/>
    </row>
    <row r="19" spans="1:9" x14ac:dyDescent="0.25">
      <c r="A19" s="23"/>
      <c r="B19" s="24"/>
      <c r="C19" s="25"/>
      <c r="D19" s="26" t="s">
        <v>18</v>
      </c>
      <c r="E19" s="27"/>
      <c r="F19" s="27"/>
      <c r="G19" s="28"/>
      <c r="H19" s="27"/>
    </row>
    <row r="20" spans="1:9" x14ac:dyDescent="0.25">
      <c r="A20" s="16" t="s">
        <v>19</v>
      </c>
      <c r="B20" s="2"/>
      <c r="C20" s="15"/>
      <c r="D20" s="3"/>
      <c r="E20" s="4"/>
      <c r="F20" s="4"/>
      <c r="G20" s="5"/>
      <c r="H20" s="4"/>
    </row>
    <row r="21" spans="1:9" x14ac:dyDescent="0.25">
      <c r="A21" s="29" t="s">
        <v>20</v>
      </c>
      <c r="B21" s="1" t="s">
        <v>21</v>
      </c>
      <c r="C21" s="15">
        <v>6600</v>
      </c>
      <c r="D21" s="17">
        <f>[1]Expenditure!M51</f>
        <v>0</v>
      </c>
      <c r="E21" s="4">
        <f>(D21/C21)</f>
        <v>0</v>
      </c>
      <c r="F21" s="4"/>
      <c r="G21" s="5">
        <v>6800</v>
      </c>
      <c r="H21" s="4"/>
      <c r="I21" t="s">
        <v>66</v>
      </c>
    </row>
    <row r="22" spans="1:9" x14ac:dyDescent="0.25">
      <c r="A22" s="1"/>
      <c r="B22" s="1" t="s">
        <v>22</v>
      </c>
      <c r="C22" s="15">
        <v>600</v>
      </c>
      <c r="D22" s="17">
        <f>[1]Expenditure!O51</f>
        <v>0</v>
      </c>
      <c r="E22" s="4">
        <f>(D22/C22)</f>
        <v>0</v>
      </c>
      <c r="F22" s="4"/>
      <c r="G22" s="5">
        <v>600</v>
      </c>
      <c r="H22" s="4"/>
    </row>
    <row r="23" spans="1:9" x14ac:dyDescent="0.25">
      <c r="A23" s="19"/>
      <c r="B23" s="19" t="s">
        <v>23</v>
      </c>
      <c r="C23" s="15">
        <v>216</v>
      </c>
      <c r="D23" s="17">
        <f>[1]Expenditure!P51</f>
        <v>0</v>
      </c>
      <c r="E23" s="4">
        <f>(D23/C23)</f>
        <v>0</v>
      </c>
      <c r="F23" s="4"/>
      <c r="G23" s="5">
        <v>216</v>
      </c>
      <c r="H23" s="4"/>
    </row>
    <row r="24" spans="1:9" ht="15.75" thickBot="1" x14ac:dyDescent="0.3">
      <c r="A24" s="24" t="s">
        <v>17</v>
      </c>
      <c r="B24" s="24"/>
      <c r="C24" s="30">
        <v>7416</v>
      </c>
      <c r="D24" s="31">
        <f>SUM(D20:D23)</f>
        <v>0</v>
      </c>
      <c r="E24" s="32">
        <f>(D24/C24)</f>
        <v>0</v>
      </c>
      <c r="F24" s="27"/>
      <c r="G24" s="28"/>
      <c r="H24" s="27"/>
    </row>
    <row r="25" spans="1:9" ht="15.75" thickTop="1" x14ac:dyDescent="0.25">
      <c r="A25" s="1"/>
      <c r="B25" s="1"/>
      <c r="C25" s="15"/>
      <c r="D25" s="17"/>
      <c r="E25" s="4"/>
      <c r="F25" s="4"/>
      <c r="G25" s="5"/>
      <c r="H25" s="4"/>
    </row>
    <row r="26" spans="1:9" x14ac:dyDescent="0.25">
      <c r="A26" s="29" t="s">
        <v>24</v>
      </c>
      <c r="B26" s="1" t="s">
        <v>25</v>
      </c>
      <c r="C26" s="15">
        <v>132</v>
      </c>
      <c r="D26" s="17">
        <f>[1]Expenditure!R51</f>
        <v>0</v>
      </c>
      <c r="E26" s="4">
        <f>(D26/C26)</f>
        <v>0</v>
      </c>
      <c r="F26" s="4"/>
      <c r="G26" s="5">
        <v>132</v>
      </c>
      <c r="H26" s="4"/>
    </row>
    <row r="27" spans="1:9" x14ac:dyDescent="0.25">
      <c r="A27" s="1"/>
      <c r="B27" s="1" t="s">
        <v>26</v>
      </c>
      <c r="C27" s="15">
        <v>800</v>
      </c>
      <c r="D27" s="33">
        <f>SUM([1]Expenditure!S51,'[1]Clerk''s Expenses Account'!H57)</f>
        <v>0</v>
      </c>
      <c r="E27" s="4">
        <f t="shared" ref="E27:E42" si="0">(D27/C27)</f>
        <v>0</v>
      </c>
      <c r="F27" s="4"/>
      <c r="G27" s="5">
        <v>800</v>
      </c>
      <c r="H27" s="4"/>
    </row>
    <row r="28" spans="1:9" x14ac:dyDescent="0.25">
      <c r="A28" s="1"/>
      <c r="B28" s="1" t="s">
        <v>27</v>
      </c>
      <c r="C28" s="15">
        <v>100</v>
      </c>
      <c r="D28" s="17">
        <f>[1]Expenditure!T51</f>
        <v>0</v>
      </c>
      <c r="E28" s="4">
        <f t="shared" si="0"/>
        <v>0</v>
      </c>
      <c r="F28" s="4"/>
      <c r="G28" s="5">
        <v>100</v>
      </c>
      <c r="H28" s="4"/>
    </row>
    <row r="29" spans="1:9" x14ac:dyDescent="0.25">
      <c r="A29" s="1"/>
      <c r="B29" s="1" t="s">
        <v>28</v>
      </c>
      <c r="C29" s="15">
        <v>50</v>
      </c>
      <c r="D29" s="33">
        <f>SUM([1]Expenditure!U51,'[1]Clerk''s Expenses Account'!K57)</f>
        <v>0</v>
      </c>
      <c r="E29" s="4">
        <f t="shared" si="0"/>
        <v>0</v>
      </c>
      <c r="F29" s="4"/>
      <c r="G29" s="5">
        <v>50</v>
      </c>
      <c r="H29" s="4"/>
    </row>
    <row r="30" spans="1:9" x14ac:dyDescent="0.25">
      <c r="A30" s="1"/>
      <c r="B30" s="1" t="s">
        <v>29</v>
      </c>
      <c r="C30" s="15">
        <v>250</v>
      </c>
      <c r="D30" s="17">
        <v>0</v>
      </c>
      <c r="E30" s="4">
        <f t="shared" si="0"/>
        <v>0</v>
      </c>
      <c r="F30" s="4"/>
      <c r="G30" s="5">
        <v>350</v>
      </c>
      <c r="H30" s="4"/>
      <c r="I30" t="s">
        <v>67</v>
      </c>
    </row>
    <row r="31" spans="1:9" x14ac:dyDescent="0.25">
      <c r="A31" s="19"/>
      <c r="B31" s="19" t="s">
        <v>30</v>
      </c>
      <c r="C31" s="15">
        <v>390</v>
      </c>
      <c r="D31" s="33">
        <f xml:space="preserve"> SUM([1]Expenditure!W51,'[1]Clerk''s Expenses Account'!J57)</f>
        <v>0</v>
      </c>
      <c r="E31" s="4">
        <f t="shared" si="0"/>
        <v>0</v>
      </c>
      <c r="F31" s="4"/>
      <c r="G31" s="5">
        <v>390</v>
      </c>
      <c r="H31" s="4"/>
      <c r="I31" t="s">
        <v>68</v>
      </c>
    </row>
    <row r="32" spans="1:9" ht="15.75" thickBot="1" x14ac:dyDescent="0.3">
      <c r="A32" s="24" t="s">
        <v>17</v>
      </c>
      <c r="B32" s="24"/>
      <c r="C32" s="30">
        <v>1722</v>
      </c>
      <c r="D32" s="31">
        <f>SUM(D26:D31)</f>
        <v>0</v>
      </c>
      <c r="E32" s="32">
        <f t="shared" si="0"/>
        <v>0</v>
      </c>
      <c r="F32" s="27"/>
      <c r="G32" s="28"/>
      <c r="H32" s="27"/>
    </row>
    <row r="33" spans="1:9" ht="15.75" thickTop="1" x14ac:dyDescent="0.25">
      <c r="A33" s="1"/>
      <c r="B33" s="1"/>
      <c r="C33" s="15"/>
      <c r="D33" s="17"/>
      <c r="E33" s="4"/>
      <c r="F33" s="4"/>
      <c r="G33" s="5"/>
      <c r="H33" s="4"/>
    </row>
    <row r="34" spans="1:9" x14ac:dyDescent="0.25">
      <c r="A34" s="29" t="s">
        <v>31</v>
      </c>
      <c r="B34" s="1" t="s">
        <v>12</v>
      </c>
      <c r="C34" s="15">
        <v>680</v>
      </c>
      <c r="D34" s="17">
        <f>[1]Expenditure!X51</f>
        <v>0</v>
      </c>
      <c r="E34" s="4">
        <f t="shared" si="0"/>
        <v>0</v>
      </c>
      <c r="F34" s="4"/>
      <c r="G34" s="5">
        <v>700</v>
      </c>
      <c r="H34" s="4"/>
      <c r="I34" t="s">
        <v>69</v>
      </c>
    </row>
    <row r="35" spans="1:9" x14ac:dyDescent="0.25">
      <c r="A35" s="1"/>
      <c r="B35" s="1" t="s">
        <v>32</v>
      </c>
      <c r="C35" s="15">
        <v>130</v>
      </c>
      <c r="D35" s="17">
        <f>[1]Expenditure!Y51</f>
        <v>0</v>
      </c>
      <c r="E35" s="4">
        <f t="shared" si="0"/>
        <v>0</v>
      </c>
      <c r="F35" s="4"/>
      <c r="G35" s="5">
        <v>130</v>
      </c>
      <c r="H35" s="4"/>
    </row>
    <row r="36" spans="1:9" x14ac:dyDescent="0.25">
      <c r="A36" s="1"/>
      <c r="B36" s="1" t="s">
        <v>33</v>
      </c>
      <c r="C36" s="15">
        <v>700</v>
      </c>
      <c r="D36" s="33">
        <f xml:space="preserve"> SUM([1]Expenditure!Z51,'[1]Clerk''s Expenses Account'!I57)</f>
        <v>0</v>
      </c>
      <c r="E36" s="4">
        <f t="shared" si="0"/>
        <v>0</v>
      </c>
      <c r="F36" s="4"/>
      <c r="G36" s="5">
        <v>700</v>
      </c>
      <c r="H36" s="4"/>
    </row>
    <row r="37" spans="1:9" x14ac:dyDescent="0.25">
      <c r="A37" s="19"/>
      <c r="B37" s="19" t="s">
        <v>34</v>
      </c>
      <c r="C37" s="15">
        <v>270</v>
      </c>
      <c r="D37" s="17">
        <f>[1]Expenditure!AA51</f>
        <v>0</v>
      </c>
      <c r="E37" s="4">
        <f t="shared" si="0"/>
        <v>0</v>
      </c>
      <c r="F37" s="4"/>
      <c r="G37" s="5">
        <v>270</v>
      </c>
      <c r="H37" s="4"/>
    </row>
    <row r="38" spans="1:9" ht="15.75" thickBot="1" x14ac:dyDescent="0.3">
      <c r="A38" s="24" t="s">
        <v>17</v>
      </c>
      <c r="B38" s="24"/>
      <c r="C38" s="34">
        <v>1780</v>
      </c>
      <c r="D38" s="31">
        <f>SUM(D34:D37)</f>
        <v>0</v>
      </c>
      <c r="E38" s="32">
        <f>(D38/C38)</f>
        <v>0</v>
      </c>
      <c r="F38" s="35"/>
      <c r="G38" s="36"/>
      <c r="H38" s="35"/>
    </row>
    <row r="39" spans="1:9" ht="15.75" thickTop="1" x14ac:dyDescent="0.25">
      <c r="A39" s="1"/>
      <c r="B39" s="1"/>
      <c r="C39" s="37"/>
      <c r="D39" s="17"/>
      <c r="E39" s="38"/>
      <c r="F39" s="38"/>
      <c r="G39" s="39"/>
      <c r="H39" s="38"/>
    </row>
    <row r="40" spans="1:9" x14ac:dyDescent="0.25">
      <c r="A40" s="29" t="s">
        <v>35</v>
      </c>
      <c r="B40" s="1" t="s">
        <v>36</v>
      </c>
      <c r="C40" s="37">
        <v>150</v>
      </c>
      <c r="D40" s="17">
        <f>[1]Expenditure!AB51</f>
        <v>0</v>
      </c>
      <c r="E40" s="4">
        <f t="shared" si="0"/>
        <v>0</v>
      </c>
      <c r="F40" s="38"/>
      <c r="G40" s="39">
        <v>150</v>
      </c>
      <c r="H40" s="38"/>
    </row>
    <row r="41" spans="1:9" x14ac:dyDescent="0.25">
      <c r="A41" s="19"/>
      <c r="B41" s="19" t="s">
        <v>37</v>
      </c>
      <c r="C41" s="37">
        <v>250</v>
      </c>
      <c r="D41" s="40">
        <f>[1]Expenditure!AC51</f>
        <v>0</v>
      </c>
      <c r="E41" s="4">
        <f t="shared" si="0"/>
        <v>0</v>
      </c>
      <c r="F41" s="38"/>
      <c r="G41" s="39">
        <v>250</v>
      </c>
      <c r="H41" s="38"/>
    </row>
    <row r="42" spans="1:9" ht="15.75" thickBot="1" x14ac:dyDescent="0.3">
      <c r="A42" s="24" t="s">
        <v>17</v>
      </c>
      <c r="B42" s="24"/>
      <c r="C42" s="34">
        <v>400</v>
      </c>
      <c r="D42" s="41">
        <f>SUM(D40:D41)</f>
        <v>0</v>
      </c>
      <c r="E42" s="27">
        <f t="shared" si="0"/>
        <v>0</v>
      </c>
      <c r="F42" s="35"/>
      <c r="G42" s="36"/>
      <c r="H42" s="35"/>
    </row>
    <row r="43" spans="1:9" ht="15.75" thickTop="1" x14ac:dyDescent="0.25">
      <c r="A43" s="1"/>
      <c r="B43" s="1"/>
      <c r="C43" s="37"/>
      <c r="D43" s="40"/>
      <c r="E43" s="38"/>
      <c r="F43" s="38"/>
      <c r="G43" s="39"/>
      <c r="H43" s="38"/>
    </row>
    <row r="44" spans="1:9" x14ac:dyDescent="0.25">
      <c r="A44" s="1"/>
      <c r="B44" s="17" t="s">
        <v>38</v>
      </c>
      <c r="C44" s="37">
        <v>500</v>
      </c>
      <c r="D44" s="40">
        <f>[1]Expenditure!AP51</f>
        <v>0</v>
      </c>
      <c r="E44" s="38">
        <f>D44/C44</f>
        <v>0</v>
      </c>
      <c r="F44" s="38"/>
      <c r="G44" s="39"/>
      <c r="H44" s="38"/>
    </row>
    <row r="45" spans="1:9" x14ac:dyDescent="0.25">
      <c r="A45" s="1"/>
      <c r="B45" s="17" t="s">
        <v>39</v>
      </c>
      <c r="C45" s="37">
        <v>400</v>
      </c>
      <c r="D45" s="40">
        <f>[1]Expenditure!AD51</f>
        <v>0</v>
      </c>
      <c r="E45" s="38">
        <f t="shared" ref="E45:E52" si="1">D45/C45</f>
        <v>0</v>
      </c>
      <c r="F45" s="38"/>
      <c r="G45" s="39">
        <v>400</v>
      </c>
      <c r="H45" s="38"/>
    </row>
    <row r="46" spans="1:9" x14ac:dyDescent="0.25">
      <c r="A46" s="1"/>
      <c r="B46" s="17" t="s">
        <v>40</v>
      </c>
      <c r="C46" s="37">
        <v>700</v>
      </c>
      <c r="D46" s="40">
        <f>[1]Expenditure!AE51</f>
        <v>0</v>
      </c>
      <c r="E46" s="38">
        <f t="shared" si="1"/>
        <v>0</v>
      </c>
      <c r="F46" s="38"/>
      <c r="G46" s="39">
        <v>700</v>
      </c>
      <c r="H46" s="38"/>
    </row>
    <row r="47" spans="1:9" x14ac:dyDescent="0.25">
      <c r="A47" s="1"/>
      <c r="B47" s="17" t="s">
        <v>41</v>
      </c>
      <c r="C47" s="37">
        <v>600</v>
      </c>
      <c r="D47" s="40">
        <f>[1]Expenditure!AF51</f>
        <v>0</v>
      </c>
      <c r="E47" s="38">
        <f t="shared" si="1"/>
        <v>0</v>
      </c>
      <c r="F47" s="38"/>
      <c r="G47" s="39">
        <v>615</v>
      </c>
      <c r="H47" s="38"/>
    </row>
    <row r="48" spans="1:9" x14ac:dyDescent="0.25">
      <c r="A48" s="1"/>
      <c r="B48" s="17" t="s">
        <v>42</v>
      </c>
      <c r="C48" s="37">
        <v>500</v>
      </c>
      <c r="D48" s="40">
        <f>[1]Expenditure!AG51</f>
        <v>0</v>
      </c>
      <c r="E48" s="38">
        <f t="shared" si="1"/>
        <v>0</v>
      </c>
      <c r="F48" s="38"/>
      <c r="G48" s="39">
        <v>600</v>
      </c>
      <c r="H48" s="38"/>
      <c r="I48" t="s">
        <v>70</v>
      </c>
    </row>
    <row r="49" spans="1:9" x14ac:dyDescent="0.25">
      <c r="A49" s="1"/>
      <c r="B49" s="17" t="s">
        <v>43</v>
      </c>
      <c r="C49" s="37">
        <v>936</v>
      </c>
      <c r="D49" s="40">
        <f>[1]Expenditure!AH51</f>
        <v>0</v>
      </c>
      <c r="E49" s="38">
        <f t="shared" si="1"/>
        <v>0</v>
      </c>
      <c r="F49" s="38"/>
      <c r="G49" s="39">
        <v>936</v>
      </c>
      <c r="H49" s="38"/>
    </row>
    <row r="50" spans="1:9" x14ac:dyDescent="0.25">
      <c r="A50" s="1"/>
      <c r="B50" s="17" t="s">
        <v>44</v>
      </c>
      <c r="C50" s="37">
        <v>1000</v>
      </c>
      <c r="D50" s="40">
        <f>[1]Expenditure!AI51</f>
        <v>0</v>
      </c>
      <c r="E50" s="38">
        <v>0</v>
      </c>
      <c r="F50" s="38"/>
      <c r="G50" s="39">
        <v>0</v>
      </c>
      <c r="H50" s="38"/>
      <c r="I50" t="s">
        <v>71</v>
      </c>
    </row>
    <row r="51" spans="1:9" x14ac:dyDescent="0.25">
      <c r="A51" s="1"/>
      <c r="B51" s="17" t="s">
        <v>45</v>
      </c>
      <c r="C51" s="37">
        <v>2405</v>
      </c>
      <c r="D51" s="40">
        <f>[1]Expenditure!AJ51</f>
        <v>0</v>
      </c>
      <c r="E51" s="38">
        <f t="shared" si="1"/>
        <v>0</v>
      </c>
      <c r="F51" s="38"/>
      <c r="G51" s="39">
        <v>2405</v>
      </c>
      <c r="H51" s="38"/>
    </row>
    <row r="52" spans="1:9" x14ac:dyDescent="0.25">
      <c r="A52" s="1"/>
      <c r="B52" s="17" t="s">
        <v>46</v>
      </c>
      <c r="C52" s="37">
        <v>2000</v>
      </c>
      <c r="D52" s="40">
        <f>[1]Expenditure!AK51</f>
        <v>0</v>
      </c>
      <c r="E52" s="38">
        <f t="shared" si="1"/>
        <v>0</v>
      </c>
      <c r="F52" s="38"/>
      <c r="G52" s="39">
        <v>3000</v>
      </c>
      <c r="H52" s="38"/>
      <c r="I52" t="s">
        <v>72</v>
      </c>
    </row>
    <row r="53" spans="1:9" x14ac:dyDescent="0.25">
      <c r="A53" s="1"/>
      <c r="B53" s="17" t="s">
        <v>47</v>
      </c>
      <c r="C53" s="37">
        <v>0</v>
      </c>
      <c r="D53" s="40">
        <f>[1]Expenditure!AL51</f>
        <v>0</v>
      </c>
      <c r="E53" s="38">
        <v>0</v>
      </c>
      <c r="F53" s="38"/>
      <c r="G53" s="5"/>
      <c r="H53" s="38"/>
    </row>
    <row r="54" spans="1:9" x14ac:dyDescent="0.25">
      <c r="A54" s="1"/>
      <c r="B54" s="17" t="s">
        <v>48</v>
      </c>
      <c r="C54" s="37">
        <v>0</v>
      </c>
      <c r="D54" s="40">
        <f>[1]Expenditure!AO51</f>
        <v>0</v>
      </c>
      <c r="E54" s="38">
        <v>0</v>
      </c>
      <c r="F54" s="38"/>
      <c r="G54" s="39"/>
      <c r="H54" s="38"/>
    </row>
    <row r="55" spans="1:9" x14ac:dyDescent="0.25">
      <c r="A55" s="1"/>
      <c r="B55" s="17" t="s">
        <v>49</v>
      </c>
      <c r="C55" s="37"/>
      <c r="D55" s="42"/>
      <c r="E55" s="38"/>
      <c r="F55" s="38"/>
      <c r="G55" s="39"/>
      <c r="H55" s="38"/>
    </row>
    <row r="56" spans="1:9" x14ac:dyDescent="0.25">
      <c r="A56" s="43" t="s">
        <v>50</v>
      </c>
      <c r="B56" s="43"/>
      <c r="C56" s="44">
        <v>20359</v>
      </c>
      <c r="D56" s="45">
        <f>SUM(D42:D54)+D38+D32+D24</f>
        <v>0</v>
      </c>
      <c r="E56" s="46" t="e">
        <f>D56/#REF!</f>
        <v>#REF!</v>
      </c>
      <c r="F56" s="47"/>
      <c r="G56" s="39">
        <f>SUM(G21:G52)</f>
        <v>20294</v>
      </c>
      <c r="H56" s="47"/>
    </row>
    <row r="57" spans="1:9" x14ac:dyDescent="0.25">
      <c r="A57" s="1"/>
      <c r="B57" s="48"/>
      <c r="C57" s="2"/>
      <c r="D57" s="49"/>
      <c r="E57" s="4"/>
      <c r="F57" s="4"/>
      <c r="G57" s="5"/>
      <c r="H57" s="4"/>
    </row>
    <row r="58" spans="1:9" x14ac:dyDescent="0.25">
      <c r="A58" s="1"/>
      <c r="B58" s="1"/>
      <c r="C58" s="15"/>
      <c r="D58" s="40"/>
      <c r="E58" s="4"/>
      <c r="F58" s="4"/>
      <c r="G58" s="5"/>
      <c r="H58" s="4"/>
    </row>
    <row r="59" spans="1:9" x14ac:dyDescent="0.25">
      <c r="A59" s="1"/>
      <c r="B59" s="1"/>
      <c r="C59" s="15" t="s">
        <v>10</v>
      </c>
      <c r="D59" s="50"/>
      <c r="E59" s="4"/>
      <c r="F59" s="4"/>
      <c r="G59" s="5"/>
      <c r="H59" s="4"/>
    </row>
    <row r="60" spans="1:9" x14ac:dyDescent="0.25">
      <c r="A60" s="1"/>
      <c r="B60" s="1" t="s">
        <v>60</v>
      </c>
      <c r="C60" s="15">
        <v>539</v>
      </c>
      <c r="D60" s="51" t="s">
        <v>51</v>
      </c>
      <c r="E60" s="4"/>
      <c r="F60" s="4"/>
      <c r="G60" s="5"/>
      <c r="H60" s="4"/>
    </row>
    <row r="61" spans="1:9" x14ac:dyDescent="0.25">
      <c r="A61" s="1"/>
      <c r="B61" s="1"/>
      <c r="C61" s="15">
        <v>1419</v>
      </c>
      <c r="D61" s="51" t="s">
        <v>52</v>
      </c>
      <c r="E61" s="4"/>
      <c r="F61" s="4"/>
      <c r="G61" s="5"/>
      <c r="H61" s="4"/>
    </row>
    <row r="62" spans="1:9" x14ac:dyDescent="0.25">
      <c r="A62" s="1"/>
      <c r="B62" s="1"/>
      <c r="C62" s="2">
        <v>915</v>
      </c>
      <c r="D62" s="51" t="s">
        <v>53</v>
      </c>
      <c r="E62" s="4"/>
      <c r="F62" s="4"/>
      <c r="G62" s="5"/>
      <c r="H62" s="4"/>
    </row>
    <row r="63" spans="1:9" x14ac:dyDescent="0.25">
      <c r="A63" s="1"/>
      <c r="B63" s="1"/>
      <c r="C63" s="2">
        <v>3020</v>
      </c>
      <c r="D63" s="51" t="s">
        <v>54</v>
      </c>
      <c r="E63" s="4"/>
      <c r="F63" s="4"/>
      <c r="G63" s="5"/>
      <c r="H63" s="4"/>
    </row>
    <row r="64" spans="1:9" x14ac:dyDescent="0.25">
      <c r="A64" s="1"/>
      <c r="B64" s="1"/>
      <c r="C64" s="52">
        <f>SUM(C60:C63)</f>
        <v>5893</v>
      </c>
      <c r="D64" s="53" t="s">
        <v>55</v>
      </c>
      <c r="E64" s="4"/>
      <c r="F64" s="4"/>
      <c r="G64" s="5"/>
      <c r="H64" s="4"/>
    </row>
    <row r="65" spans="1:8" x14ac:dyDescent="0.25">
      <c r="A65" s="1"/>
      <c r="B65" s="1"/>
      <c r="C65" s="2">
        <v>1500</v>
      </c>
      <c r="D65" s="51" t="s">
        <v>56</v>
      </c>
      <c r="E65" s="4"/>
      <c r="F65" s="4"/>
      <c r="G65" s="5"/>
      <c r="H65" s="4"/>
    </row>
    <row r="66" spans="1:8" x14ac:dyDescent="0.25">
      <c r="A66" s="1"/>
      <c r="B66" s="1"/>
      <c r="C66" s="52">
        <f>SUM(C64:C65)</f>
        <v>7393</v>
      </c>
      <c r="D66" s="51"/>
      <c r="E66" s="4"/>
      <c r="F66" s="4"/>
      <c r="G66" s="5"/>
      <c r="H66" s="4"/>
    </row>
    <row r="67" spans="1:8" x14ac:dyDescent="0.25">
      <c r="A67" s="1"/>
      <c r="B67" s="1"/>
      <c r="C67" s="2">
        <v>1000</v>
      </c>
      <c r="D67" s="51" t="s">
        <v>61</v>
      </c>
      <c r="E67" s="4"/>
      <c r="F67" s="4"/>
      <c r="G67" s="5"/>
      <c r="H67" s="4"/>
    </row>
    <row r="68" spans="1:8" x14ac:dyDescent="0.25">
      <c r="A68" s="1"/>
      <c r="B68" s="1"/>
      <c r="C68" s="52">
        <v>8393</v>
      </c>
      <c r="D68" s="51"/>
      <c r="E68" s="4"/>
      <c r="F68" s="4"/>
      <c r="G68" s="5"/>
      <c r="H68" s="4"/>
    </row>
    <row r="69" spans="1:8" x14ac:dyDescent="0.25">
      <c r="A69" s="1"/>
      <c r="B69" s="1"/>
      <c r="C69" s="2"/>
      <c r="D69" s="51"/>
      <c r="E69" s="4"/>
      <c r="F69" s="4"/>
      <c r="G69" s="5"/>
      <c r="H69" s="4"/>
    </row>
    <row r="70" spans="1:8" x14ac:dyDescent="0.25">
      <c r="A70" s="1" t="s">
        <v>57</v>
      </c>
      <c r="B70" s="1">
        <v>14156</v>
      </c>
      <c r="C70" s="2"/>
      <c r="D70" s="51"/>
      <c r="E70" s="4"/>
      <c r="F70" s="4"/>
      <c r="G70" s="5"/>
      <c r="H70" s="4"/>
    </row>
    <row r="71" spans="1:8" x14ac:dyDescent="0.25">
      <c r="A71" s="1" t="s">
        <v>62</v>
      </c>
      <c r="B71" s="1">
        <v>-113</v>
      </c>
      <c r="C71" s="2"/>
      <c r="D71" s="51"/>
      <c r="E71" s="4"/>
      <c r="F71" s="4"/>
      <c r="G71" s="5"/>
      <c r="H71" s="4"/>
    </row>
    <row r="72" spans="1:8" x14ac:dyDescent="0.25">
      <c r="A72" s="1" t="s">
        <v>58</v>
      </c>
      <c r="B72" s="1">
        <v>-82</v>
      </c>
      <c r="C72" s="2"/>
      <c r="D72" s="51"/>
      <c r="E72" s="4"/>
      <c r="F72" s="4"/>
      <c r="G72" s="5"/>
      <c r="H72" s="4"/>
    </row>
    <row r="73" spans="1:8" x14ac:dyDescent="0.25">
      <c r="A73" s="1" t="s">
        <v>59</v>
      </c>
      <c r="B73" s="1">
        <v>-700</v>
      </c>
      <c r="C73" s="2"/>
      <c r="D73" s="51"/>
      <c r="E73" s="4"/>
      <c r="F73" s="4"/>
      <c r="G73" s="5"/>
      <c r="H73" s="4"/>
    </row>
    <row r="74" spans="1:8" x14ac:dyDescent="0.25">
      <c r="A74" s="1"/>
      <c r="B74" s="54">
        <f>SUM(B70:B73)</f>
        <v>13261</v>
      </c>
      <c r="C74" s="2"/>
      <c r="D74" s="51"/>
      <c r="E74" s="4"/>
      <c r="F74" s="4"/>
      <c r="G74" s="5"/>
      <c r="H74" s="4"/>
    </row>
    <row r="75" spans="1:8" x14ac:dyDescent="0.25">
      <c r="A75" s="1" t="s">
        <v>63</v>
      </c>
      <c r="B75" s="1">
        <v>1000</v>
      </c>
    </row>
    <row r="76" spans="1:8" x14ac:dyDescent="0.25">
      <c r="B76" s="1">
        <v>12261</v>
      </c>
      <c r="D76" t="s">
        <v>64</v>
      </c>
    </row>
    <row r="77" spans="1:8" x14ac:dyDescent="0.25">
      <c r="D77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Toshiba</cp:lastModifiedBy>
  <dcterms:created xsi:type="dcterms:W3CDTF">2021-11-01T14:27:22Z</dcterms:created>
  <dcterms:modified xsi:type="dcterms:W3CDTF">2021-11-03T15:15:35Z</dcterms:modified>
</cp:coreProperties>
</file>